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3" documentId="8_{FE854A02-9D10-4213-A300-4468F557695A}" xr6:coauthVersionLast="47" xr6:coauthVersionMax="47" xr10:uidLastSave="{98654BCB-EE5D-4AE5-A26E-83E25D4A186A}"/>
  <bookViews>
    <workbookView xWindow="-120" yWindow="-120" windowWidth="29040" windowHeight="15720" xr2:uid="{F50EBDA9-D3C2-4A16-A62E-8F1E62F34F40}"/>
  </bookViews>
  <sheets>
    <sheet name="Noah Lovelac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5" l="1"/>
  <c r="B7" i="5"/>
  <c r="C7" i="5"/>
  <c r="A6" i="5"/>
  <c r="B6" i="5"/>
  <c r="C6" i="5"/>
  <c r="A5" i="5" l="1"/>
  <c r="B5" i="5"/>
  <c r="C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<sst xmlns="http://schemas.openxmlformats.org/spreadsheetml/2006/main" count="354" uniqueCount="197">
  <si>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</si>
  <si>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</si>
  <si>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</si>
  <si>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</si>
  <si>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</si>
  <si>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</si>
  <si>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</si>
  <si>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</si>
  <si>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</si>
  <si>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</si>
  <si>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</si>
  <si>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</si>
  <si>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</si>
  <si>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</si>
  <si>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</si>
  <si>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</si>
  <si>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</si>
  <si>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</si>
  <si>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</si>
  <si>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</si>
  <si>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</si>
  <si>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</si>
  <si>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</si>
  <si>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</si>
  <si>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</si>
  <si>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</si>
  <si>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</si>
  <si>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</si>
  <si>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</si>
  <si>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</si>
  <si>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</si>
  <si>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</si>
  <si>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</si>
  <si>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</si>
  <si>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</si>
  <si>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</si>
  <si>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</si>
  <si>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</si>
  <si>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</si>
  <si>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</si>
  <si>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</si>
  <si>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</si>
  <si>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</si>
  <si>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</si>
  <si>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</si>
  <si>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</si>
  <si>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</si>
  <si>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</si>
  <si>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</si>
  <si>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</si>
  <si>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</si>
  <si>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</si>
  <si>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</si>
  <si>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</si>
  <si>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</si>
  <si>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</si>
  <si>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</si>
  <si>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</si>
  <si>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</si>
  <si>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</si>
  <si>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</si>
  <si>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</si>
  <si>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</si>
  <si>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</si>
  <si>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</si>
  <si>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</si>
  <si>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</si>
  <si>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</si>
  <si>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</si>
  <si>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</si>
  <si>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</si>
  <si>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</si>
  <si>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</si>
  <si>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</si>
  <si>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</si>
  <si>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</si>
  <si>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</si>
  <si>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</si>
  <si>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</si>
  <si>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</si>
  <si>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</si>
  <si>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</si>
  <si>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</si>
  <si>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</si>
  <si>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</si>
  <si>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</si>
  <si>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</si>
  <si>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</si>
  <si>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</si>
  <si>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</si>
  <si>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</si>
  <si>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</si>
  <si>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</si>
  <si>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</si>
  <si>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</si>
  <si>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</si>
  <si>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</si>
  <si>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</si>
  <si>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</si>
  <si>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</si>
  <si>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</si>
  <si>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</si>
  <si>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</si>
  <si>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</si>
  <si>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</si>
  <si>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</si>
  <si>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</si>
  <si>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</si>
  <si>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</si>
  <si>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</si>
  <si>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</si>
  <si>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</si>
  <si>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</si>
  <si>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</si>
  <si>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</si>
  <si>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</si>
  <si>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</si>
  <si>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</si>
  <si>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</si>
  <si>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</si>
  <si>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</si>
  <si>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</si>
  <si>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</si>
  <si>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</si>
  <si>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</si>
  <si>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</si>
  <si>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</si>
  <si>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</si>
  <si>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</si>
  <si>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</si>
  <si>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</si>
  <si>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</si>
  <si>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</si>
  <si>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</si>
  <si>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</si>
  <si>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</si>
  <si>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</si>
  <si>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</si>
  <si>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</si>
  <si>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</si>
  <si>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</si>
  <si>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</si>
  <si>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</si>
  <si>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</si>
  <si>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</si>
  <si>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</si>
  <si>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</si>
  <si>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</si>
  <si>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</si>
  <si>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</si>
  <si>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</si>
  <si>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</si>
  <si>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</si>
  <si>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</si>
  <si>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</si>
  <si>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</si>
  <si>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</si>
  <si>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</si>
  <si>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</si>
  <si>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</si>
  <si>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</si>
  <si>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</si>
  <si>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</si>
  <si>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</si>
  <si>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</si>
  <si>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</si>
  <si>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</si>
  <si>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</si>
  <si>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</si>
  <si>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</si>
  <si>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</si>
  <si>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</si>
  <si>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</si>
  <si>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</si>
  <si>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</si>
  <si>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</si>
  <si>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</si>
  <si>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Noah Lovelace</t>
  </si>
  <si>
    <t>AotP</t>
  </si>
  <si>
    <t>William Schwartz, USA</t>
  </si>
  <si>
    <t>Noah Lovelace, USA</t>
  </si>
  <si>
    <t>WDS Gettysburg</t>
  </si>
  <si>
    <t>038: Gregg Moves West (Var. 6) [15 Turns]</t>
  </si>
  <si>
    <t>.</t>
  </si>
  <si>
    <t>Jay Schuck, CSA</t>
  </si>
  <si>
    <t>WDS Antietam</t>
  </si>
  <si>
    <t>192: Meet_Chantilly [26 Turns]</t>
  </si>
  <si>
    <t>George Copelan, CSA</t>
  </si>
  <si>
    <t>WDS Shenandoah</t>
  </si>
  <si>
    <t>151: (Weather) 3rd Winchester Sept 19th 1864 [24 Turns]</t>
  </si>
  <si>
    <t>Drew Franz, CSA</t>
  </si>
  <si>
    <t>WDS Chickamauga</t>
  </si>
  <si>
    <t>027: sr_Murfreesboro V.6 (meet) [35 Turns]</t>
  </si>
  <si>
    <t>Fred Harvey, CSA</t>
  </si>
  <si>
    <t>059: CM_Cedar Mountain V.6 [21 Turns]</t>
  </si>
  <si>
    <t>Ellsworth Medal</t>
  </si>
  <si>
    <t>Maj.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</si>
</sst>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6" sqref="B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88</v>
      </c>
      <c r="B6" s="23" t="s">
        <v>90</v>
      </c>
      <c r="C6" s="2"/>
      <c r="D6" s="23">
        <f>D10+D14+D18+D22</f>
        <v>0</v>
      </c>
      <c r="E6" s="23">
        <f t="shared" ref="E6:H6" si="0">E10+E14+E18+E22</f>
        <v>1</v>
      </c>
      <c r="F6" s="23">
        <f t="shared" si="0"/>
        <v>0</v>
      </c>
      <c r="G6" s="23">
        <f t="shared" si="0"/>
        <v>0</v>
      </c>
      <c r="H6" s="23">
        <f t="shared" si="0"/>
        <v>3</v>
      </c>
      <c r="I6" s="56">
        <f>SUM(D6:H6)</f>
        <v>4</v>
      </c>
      <c r="J6" s="60">
        <f>(2*(D6+E6)+F6)/(2*I6)</f>
        <v>0.25</v>
      </c>
      <c r="K6" s="60">
        <f>(2*(G6+H6)+F6)/(2*I6)</f>
        <v>0.75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118</v>
      </c>
      <c r="U6" s="67"/>
      <c r="V6" s="26">
        <f>COUNTIFS('DOR Games'!G2:G4993,"WDS Antietam")</f>
        <v>2</v>
      </c>
      <c r="W6" s="66" t="s">
        <v>118</v>
      </c>
      <c r="X6" s="67"/>
      <c r="Y6" s="26">
        <f>COUNTIFS('DOR Games'!G2:G4994,"TS Antietam")</f>
        <v>0</v>
      </c>
      <c r="Z6" s="66" t="s">
        <v>119</v>
      </c>
      <c r="AA6" s="67"/>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6" t="s">
        <v>120</v>
      </c>
      <c r="U7" s="67"/>
      <c r="V7" s="26">
        <f>COUNTIFS('DOR Games'!G2:G4994,"WDS Atlanta")</f>
        <v>0</v>
      </c>
      <c r="W7" s="66" t="s">
        <v>121</v>
      </c>
      <c r="X7" s="67"/>
      <c r="Y7" s="26">
        <f>COUNTIFS('DOR Games'!G2:G4994,"TS Bull Run")</f>
        <v>0</v>
      </c>
      <c r="Z7" s="66" t="s">
        <v>176</v>
      </c>
      <c r="AA7" s="67"/>
      <c r="AB7" s="26">
        <f>COUNTIFS('DOR Games'!$G:$G,"AGEOD - CIVIL WAR II")</f>
        <v>0</v>
      </c>
    </row>
    <row r="8" spans="1:28" ht="15" customHeight="1" x14ac:dyDescent="0.25">
      <c r="A8" s="31" t="s">
        <v>150</v>
      </c>
      <c r="B8" s="32" t="s">
        <v>196</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6" t="s">
        <v>123</v>
      </c>
      <c r="U8" s="67"/>
      <c r="V8" s="26">
        <f>COUNTIFS('DOR Games'!G2:G4995,"WDS Chancellorsville")</f>
        <v>0</v>
      </c>
      <c r="W8" s="66" t="s">
        <v>124</v>
      </c>
      <c r="X8" s="67"/>
      <c r="Y8" s="26">
        <f>COUNTIFS('DOR Games'!G2:G4995,"TS Chickamauga")</f>
        <v>0</v>
      </c>
      <c r="Z8" s="66" t="s">
        <v>122</v>
      </c>
      <c r="AA8" s="67"/>
      <c r="AB8" s="26">
        <f>COUNTIFS('DOR Games'!$G:$G,"MATRIX- Forge of Freedom")</f>
        <v>0</v>
      </c>
    </row>
    <row r="9" spans="1:28" ht="15" customHeight="1" x14ac:dyDescent="0.25">
      <c r="A9" s="46" t="s">
        <v>151</v>
      </c>
      <c r="B9" s="47">
        <f>SUM(B10:B11)</f>
        <v>65.36</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5</v>
      </c>
      <c r="S9" s="2"/>
      <c r="T9" s="66" t="s">
        <v>124</v>
      </c>
      <c r="U9" s="67"/>
      <c r="V9" s="26">
        <f>COUNTIFS('DOR Games'!G2:G4996,"WDS Chickamauga")</f>
        <v>1</v>
      </c>
      <c r="W9" s="66" t="s">
        <v>128</v>
      </c>
      <c r="X9" s="67"/>
      <c r="Y9" s="26">
        <f>COUNTIFS('DOR Games'!G2:G4996,"TS Gettysburg")</f>
        <v>0</v>
      </c>
      <c r="Z9" s="66" t="s">
        <v>125</v>
      </c>
      <c r="AA9" s="67"/>
      <c r="AB9" s="26">
        <f>COUNTIFS('DOR Games'!$G:$G,"War Between The States (WBTS)")</f>
        <v>0</v>
      </c>
    </row>
    <row r="10" spans="1:28" x14ac:dyDescent="0.25">
      <c r="A10" s="56" t="s">
        <v>93</v>
      </c>
      <c r="B10" s="57">
        <f>'OBD File'!D3</f>
        <v>55.36</v>
      </c>
      <c r="C10" s="2"/>
      <c r="D10" s="23">
        <f>'DOR Games'!BH4</f>
        <v>0</v>
      </c>
      <c r="E10" s="23">
        <f>'DOR Games'!BI4</f>
        <v>1</v>
      </c>
      <c r="F10" s="23">
        <f>'DOR Games'!BJ4</f>
        <v>0</v>
      </c>
      <c r="G10" s="23">
        <f>'DOR Games'!BK4</f>
        <v>0</v>
      </c>
      <c r="H10" s="23">
        <f>'DOR Games'!BL4</f>
        <v>3</v>
      </c>
      <c r="I10" s="56">
        <f>SUM(D10:H10)</f>
        <v>4</v>
      </c>
      <c r="J10" s="60">
        <f>(2*(D10+E10)+F10)/(2*I10)</f>
        <v>0.25</v>
      </c>
      <c r="K10" s="60">
        <f>(2*(G10+H10)+F10)/(2*I10)</f>
        <v>0.75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129</v>
      </c>
      <c r="U10" s="67"/>
      <c r="V10" s="26">
        <f>COUNTIFS('DOR Games'!G2:G4997,"WDS Corinth")</f>
        <v>0</v>
      </c>
      <c r="W10" s="66" t="s">
        <v>130</v>
      </c>
      <c r="X10" s="67"/>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133</v>
      </c>
      <c r="U13" s="67"/>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128</v>
      </c>
      <c r="U14" s="67"/>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8" t="s">
        <v>110</v>
      </c>
      <c r="Q15" s="69"/>
      <c r="R15" s="23">
        <f>SUM(N5:N14,P5:P14,R5:R14)</f>
        <v>5</v>
      </c>
      <c r="S15" s="2"/>
      <c r="T15" s="66" t="s">
        <v>135</v>
      </c>
      <c r="U15" s="67"/>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6" t="s">
        <v>137</v>
      </c>
      <c r="U16" s="67"/>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0" t="s">
        <v>113</v>
      </c>
      <c r="N17" s="71"/>
      <c r="O17" s="71"/>
      <c r="P17" s="71"/>
      <c r="Q17" s="71"/>
      <c r="R17" s="72"/>
      <c r="S17" s="2"/>
      <c r="T17" s="66" t="s">
        <v>140</v>
      </c>
      <c r="U17" s="67"/>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142</v>
      </c>
      <c r="U18" s="67"/>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145</v>
      </c>
      <c r="U19" s="67"/>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6" t="s">
        <v>130</v>
      </c>
      <c r="U20" s="67"/>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6" t="s">
        <v>148</v>
      </c>
      <c r="U21" s="67"/>
      <c r="V21" s="26">
        <f>COUNTIFS('DOR Games'!G2:G5007,"WDS Vicksburg")</f>
        <v>0</v>
      </c>
      <c r="W21" s="2"/>
      <c r="X21" s="2"/>
      <c r="Y21" s="2"/>
      <c r="Z21" s="68" t="s">
        <v>110</v>
      </c>
      <c r="AA21" s="69"/>
      <c r="AB21" s="30">
        <f>SUM(V6:V21,Y6:Y10,AB6:AB9)</f>
        <v>5</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121</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121</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106</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0</v>
      </c>
      <c r="J31" s="2"/>
      <c r="K31" s="2"/>
      <c r="L31" s="2"/>
      <c r="M31" s="2"/>
      <c r="N31" s="2"/>
      <c r="O31" s="59" t="s">
        <v>138</v>
      </c>
      <c r="P31" s="27">
        <f>COUNTIFS('DOR Games'!$J$2:$J$5000,"&gt;=10",'DOR Games'!$J$2:$J$5000,"&lt;=49")</f>
        <v>5</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15</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24.2</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5" sqref="G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23267</v>
      </c>
      <c r="B3" s="16">
        <f>'DOR Games'!B2</f>
        <v>45717</v>
      </c>
      <c r="C3" s="35">
        <f>'DOR Games'!AH2</f>
        <v>30</v>
      </c>
      <c r="D3" s="36">
        <f>SUM($C$3:$C$5000)</f>
        <v>55.36</v>
      </c>
      <c r="F3" s="16">
        <v>45870</v>
      </c>
      <c r="G3" s="21" t="s">
        <v>195</v>
      </c>
      <c r="H3" s="21">
        <v>10</v>
      </c>
      <c r="I3" s="36">
        <f>SUM(H3:H5000)</f>
        <v>10</v>
      </c>
      <c r="K3" s="97">
        <f>D3</f>
        <v>55.36</v>
      </c>
      <c r="L3" s="98"/>
      <c r="M3" s="97">
        <f>I3</f>
        <v>10</v>
      </c>
      <c r="N3" s="98"/>
    </row>
    <row r="4" spans="1:14" x14ac:dyDescent="0.25">
      <c r="A4" s="65">
        <f>'DOR Games'!A3</f>
        <v>23301</v>
      </c>
      <c r="B4" s="16">
        <f>'DOR Games'!B3</f>
        <v>45717</v>
      </c>
      <c r="C4" s="35">
        <f>'DOR Games'!AH3</f>
        <v>7.76</v>
      </c>
      <c r="F4" s="16"/>
      <c r="G4" s="21"/>
      <c r="H4" s="21"/>
      <c r="L4" s="86" t="s">
        <v>97</v>
      </c>
      <c r="M4" s="87"/>
    </row>
    <row r="5" spans="1:14" x14ac:dyDescent="0.25">
      <c r="A5" s="65">
        <f>'DOR Games'!A4</f>
        <v>23361</v>
      </c>
      <c r="B5" s="16">
        <f>'DOR Games'!B4</f>
        <v>45778</v>
      </c>
      <c r="C5" s="35">
        <f>'DOR Games'!AH4</f>
        <v>5.28</v>
      </c>
      <c r="F5" s="16"/>
      <c r="G5" s="21"/>
      <c r="H5" s="21"/>
      <c r="L5" s="88">
        <f>SUM(K3+M3)</f>
        <v>65.36</v>
      </c>
      <c r="M5" s="89"/>
    </row>
    <row r="6" spans="1:14" x14ac:dyDescent="0.25">
      <c r="A6" s="65">
        <f>'DOR Games'!A5</f>
        <v>23410</v>
      </c>
      <c r="B6" s="16">
        <f>'DOR Games'!B5</f>
        <v>45809</v>
      </c>
      <c r="C6" s="35">
        <f>'DOR Games'!AH5</f>
        <v>7.7</v>
      </c>
      <c r="F6" s="16"/>
      <c r="G6" s="21"/>
      <c r="H6" s="21"/>
      <c r="L6" s="90"/>
      <c r="M6" s="91"/>
    </row>
    <row r="7" spans="1:14" x14ac:dyDescent="0.25">
      <c r="A7" s="65">
        <f>'DOR Games'!A6</f>
        <v>23428</v>
      </c>
      <c r="B7" s="16">
        <f>'DOR Games'!B6</f>
        <v>45839</v>
      </c>
      <c r="C7" s="35">
        <f>'DOR Games'!AH6</f>
        <v>4.62</v>
      </c>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15" sqref="E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'Noah Lovelace'!A1</f>
        <v>Noah Lovelace</v>
      </c>
      <c r="BH1" s="14" t="s">
        <v>11</v>
      </c>
      <c r="BI1" s="14" t="s">
        <v>12</v>
      </c>
      <c r="BJ1" s="14" t="s">
        <v>5</v>
      </c>
      <c r="BK1" s="14" t="s">
        <v>14</v>
      </c>
      <c r="BL1" s="14" t="s">
        <v>15</v>
      </c>
    </row>
    <row r="2" spans="1:75" x14ac:dyDescent="0.25">
      <c r="A2" s="62">
        <v>23267</v>
      </c>
      <c r="B2" s="16">
        <v>45717</v>
      </c>
      <c r="C2" t="s">
        <v>63</v>
      </c>
      <c r="D2" t="s">
        <v>179</v>
      </c>
      <c r="E2" t="s">
        <v>64</v>
      </c>
      <c r="F2" t="s">
        <v>180</v>
      </c>
      <c r="G2" t="s">
        <v>181</v>
      </c>
      <c r="H2" s="63" t="s">
        <v>182</v>
      </c>
      <c r="I2" t="s">
        <v>65</v>
      </c>
      <c r="J2" s="14">
        <v>15</v>
      </c>
      <c r="K2" s="14" t="s">
        <v>183</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0</v>
      </c>
      <c r="BK2" s="14">
        <f>COUNTIFS($F$2:$F$4276,"*"&amp;$BB$1&amp;"*",$K$2:$K$4276,"CSA",$L$2:$L$4276,"Minor Victory",$I$2:$I$4276,"Battle")</f>
        <v>0</v>
      </c>
      <c r="BL2" s="14">
        <f>COUNTIFS($F$2:$F$4276,"*"&amp;$BB$1&amp;"*",$K$2:$K$4276,"CSA",$L$2:$L$4276,"Major Victory",$I$2:$I$4276,"Battle")</f>
        <v>3</v>
      </c>
      <c r="BN2">
        <f>SUM(BH4:BL4)</f>
        <v>4</v>
      </c>
      <c r="BO2" t="s">
        <v>67</v>
      </c>
    </row>
    <row r="3" spans="1:75" x14ac:dyDescent="0.25">
      <c r="A3" s="62">
        <v>23301</v>
      </c>
      <c r="B3" s="16">
        <v>45717</v>
      </c>
      <c r="C3" t="s">
        <v>63</v>
      </c>
      <c r="D3" t="s">
        <v>184</v>
      </c>
      <c r="E3" t="s">
        <v>64</v>
      </c>
      <c r="F3" t="s">
        <v>180</v>
      </c>
      <c r="G3" t="s">
        <v>185</v>
      </c>
      <c r="H3" s="48" t="s">
        <v>186</v>
      </c>
      <c r="I3" t="s">
        <v>69</v>
      </c>
      <c r="J3" s="14">
        <v>26</v>
      </c>
      <c r="K3" s="14" t="s">
        <v>64</v>
      </c>
      <c r="L3" t="s">
        <v>4</v>
      </c>
      <c r="M3" s="14">
        <v>6.24</v>
      </c>
      <c r="N3" s="14">
        <v>7.76</v>
      </c>
      <c r="P3" s="21"/>
      <c r="AH3" s="17">
        <f t="shared" ref="AH3:AH66" si="18">SUM(AI3:AZ3)</f>
        <v>7.76</v>
      </c>
      <c r="AI3" s="18">
        <f t="shared" si="0"/>
        <v>0</v>
      </c>
      <c r="AJ3" s="18">
        <f t="shared" si="1"/>
        <v>7.76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v>
      </c>
      <c r="BO3" t="s">
        <v>69</v>
      </c>
    </row>
    <row r="4" spans="1:75" x14ac:dyDescent="0.25">
      <c r="A4" s="62">
        <v>23361</v>
      </c>
      <c r="B4" s="16">
        <v>45778</v>
      </c>
      <c r="C4" t="s">
        <v>63</v>
      </c>
      <c r="D4" t="s">
        <v>187</v>
      </c>
      <c r="E4" t="s">
        <v>64</v>
      </c>
      <c r="F4" t="s">
        <v>180</v>
      </c>
      <c r="G4" t="s">
        <v>188</v>
      </c>
      <c r="H4" s="48" t="s">
        <v>189</v>
      </c>
      <c r="I4" t="s">
        <v>69</v>
      </c>
      <c r="J4" s="14">
        <v>24</v>
      </c>
      <c r="K4" s="14" t="s">
        <v>63</v>
      </c>
      <c r="L4" t="s">
        <v>3</v>
      </c>
      <c r="M4" s="14">
        <v>7.72</v>
      </c>
      <c r="N4" s="14">
        <v>5.28</v>
      </c>
      <c r="P4" s="21"/>
      <c r="AH4" s="17">
        <f t="shared" si="18"/>
        <v>5.28</v>
      </c>
      <c r="AI4" s="18">
        <f t="shared" si="0"/>
        <v>0</v>
      </c>
      <c r="AJ4" s="18">
        <f t="shared" si="1"/>
        <v>5.28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26</v>
      </c>
      <c r="BH4" s="14">
        <f>SUM(BH2:BH3)</f>
        <v>0</v>
      </c>
      <c r="BI4" s="14">
        <f>SUM(BI2:BI3)</f>
        <v>1</v>
      </c>
      <c r="BJ4" s="14">
        <f>SUM(BJ2:BJ3)</f>
        <v>0</v>
      </c>
      <c r="BK4" s="14">
        <f>SUM(BK2:BK3)</f>
        <v>0</v>
      </c>
      <c r="BL4" s="14">
        <f>SUM(BL2:BL3)</f>
        <v>3</v>
      </c>
    </row>
    <row r="5" spans="1:75" x14ac:dyDescent="0.25">
      <c r="A5" s="62">
        <v>23410</v>
      </c>
      <c r="B5" s="16">
        <v>45809</v>
      </c>
      <c r="C5" t="s">
        <v>63</v>
      </c>
      <c r="D5" t="s">
        <v>190</v>
      </c>
      <c r="E5" t="s">
        <v>64</v>
      </c>
      <c r="F5" t="s">
        <v>180</v>
      </c>
      <c r="G5" t="s">
        <v>191</v>
      </c>
      <c r="H5" s="48" t="s">
        <v>192</v>
      </c>
      <c r="I5" t="s">
        <v>69</v>
      </c>
      <c r="J5" s="14">
        <v>35</v>
      </c>
      <c r="K5" s="14" t="s">
        <v>63</v>
      </c>
      <c r="L5" t="s">
        <v>3</v>
      </c>
      <c r="M5" s="14">
        <v>10.8</v>
      </c>
      <c r="N5" s="14">
        <v>7.7</v>
      </c>
      <c r="P5" s="21"/>
      <c r="AH5" s="17">
        <f t="shared" si="18"/>
        <v>7.7</v>
      </c>
      <c r="AI5" s="18">
        <f t="shared" si="0"/>
        <v>0</v>
      </c>
      <c r="AJ5" s="18">
        <f t="shared" si="1"/>
        <v>7.7</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23428</v>
      </c>
      <c r="B6" s="16">
        <v>45839</v>
      </c>
      <c r="C6" t="s">
        <v>63</v>
      </c>
      <c r="D6" t="s">
        <v>193</v>
      </c>
      <c r="E6" t="s">
        <v>64</v>
      </c>
      <c r="F6" t="s">
        <v>180</v>
      </c>
      <c r="G6" t="s">
        <v>185</v>
      </c>
      <c r="H6" s="48" t="s">
        <v>194</v>
      </c>
      <c r="I6" t="s">
        <v>69</v>
      </c>
      <c r="J6" s="14">
        <v>21</v>
      </c>
      <c r="K6" s="14" t="s">
        <v>63</v>
      </c>
      <c r="L6" t="s">
        <v>3</v>
      </c>
      <c r="M6" s="14">
        <v>6.88</v>
      </c>
      <c r="N6" s="14">
        <v>4.62</v>
      </c>
      <c r="P6" s="21"/>
      <c r="AH6" s="17">
        <f t="shared" si="18"/>
        <v>4.62</v>
      </c>
      <c r="AI6" s="18">
        <f t="shared" si="0"/>
        <v>0</v>
      </c>
      <c r="AJ6" s="18">
        <f t="shared" si="1"/>
        <v>4.62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c r="B7" s="21"/>
      <c r="H7" s="48"/>
      <c r="P7" s="21"/>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106</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15</v>
      </c>
      <c r="BE41" t="s">
        <v>65</v>
      </c>
      <c r="BV41">
        <f>SUM(BN3,BN8,BV14,BV27,BV37)</f>
        <v>5</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121</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7:G7">
    <cfRule type="containsText" dxfId="8" priority="11" operator="containsText" text=", USA">
      <formula>NOT(ISERROR(SEARCH(", USA",A7)))</formula>
    </cfRule>
    <cfRule type="containsText" dxfId="7" priority="12" operator="containsText" text=", CSA">
      <formula>NOT(ISERROR(SEARCH(", CSA",A7)))</formula>
    </cfRule>
  </conditionalFormatting>
  <conditionalFormatting sqref="B4:G5 I4:P5 I7:P7 O6:P6">
    <cfRule type="containsText" dxfId="6" priority="3" operator="containsText" text=", USA">
      <formula>NOT(ISERROR(SEARCH(", USA",B4)))</formula>
    </cfRule>
    <cfRule type="containsText" dxfId="5" priority="4" operator="containsText" text=", CSA">
      <formula>NOT(ISERROR(SEARCH(", CSA",B4)))</formula>
    </cfRule>
  </conditionalFormatting>
  <conditionalFormatting sqref="B2:P3">
    <cfRule type="containsText" dxfId="4" priority="13" operator="containsText" text=", USA">
      <formula>NOT(ISERROR(SEARCH(", USA",B2)))</formula>
    </cfRule>
    <cfRule type="containsText" dxfId="3" priority="14" operator="containsText" text=", CSA">
      <formula>NOT(ISERROR(SEARCH(", CSA",B2)))</formula>
    </cfRule>
  </conditionalFormatting>
  <conditionalFormatting sqref="AI2:AZ1048576">
    <cfRule type="cellIs" dxfId="2" priority="29" operator="greaterThan">
      <formula>0</formula>
    </cfRule>
  </conditionalFormatting>
  <conditionalFormatting sqref="I6:N6 B6:G6">
    <cfRule type="containsText" dxfId="0" priority="1" operator="containsText" text=", USA">
      <formula>NOT(ISERROR(SEARCH(", USA",B6)))</formula>
    </cfRule>
    <cfRule type="containsText" dxfId="1" priority="2" operator="containsText" text=", CSA">
      <formula>NOT(ISERROR(SEARCH(", CSA",B6)))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Noah Lovelace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2025-07-25T03:40:02Z</dcterms:modified>
</cp:coreProperties>
</file>